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tecsoftware.sharepoint.com/sites/NTA8800/Shared Documents/General/Software/Handleiding/Academy/Gaskeur - 2x interpoleren/"/>
    </mc:Choice>
  </mc:AlternateContent>
  <xr:revisionPtr revIDLastSave="80" documentId="8_{7C5879B6-2930-469F-91A3-74D85A15DDBF}" xr6:coauthVersionLast="47" xr6:coauthVersionMax="47" xr10:uidLastSave="{9C3DB7E2-B504-4C36-8523-4BFBC8B0894F}"/>
  <bookViews>
    <workbookView xWindow="-28920" yWindow="4440" windowWidth="29040" windowHeight="15720" activeTab="1" xr2:uid="{9933D2D1-60E6-4090-A2F1-0B7D8F31E617}"/>
  </bookViews>
  <sheets>
    <sheet name="20191457GGTPWB" sheetId="2" r:id="rId1"/>
    <sheet name="20140659G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C17" i="2"/>
  <c r="C13" i="1"/>
  <c r="C20" i="2" l="1"/>
</calcChain>
</file>

<file path=xl/sharedStrings.xml><?xml version="1.0" encoding="utf-8"?>
<sst xmlns="http://schemas.openxmlformats.org/spreadsheetml/2006/main" count="56" uniqueCount="24">
  <si>
    <t>Beschrijving:</t>
  </si>
  <si>
    <t>De KV</t>
  </si>
  <si>
    <t>20191457GGTPWB</t>
  </si>
  <si>
    <t>https://mijn.bcrg.nl/media/documents/2020/GG/20191457GG.pdf</t>
  </si>
  <si>
    <t>Berekende warmtebehoefte tapwater</t>
  </si>
  <si>
    <t>uit EPA overnemen</t>
  </si>
  <si>
    <t>MJ/jaar</t>
  </si>
  <si>
    <t>Berekende warmtebehoefte verwarming</t>
  </si>
  <si>
    <t>Tabelwaarden uit kwaliteitsverklaring:</t>
  </si>
  <si>
    <t>Warmtebehoefde woning QW;dis;nren</t>
  </si>
  <si>
    <t>uit KV overnemen</t>
  </si>
  <si>
    <t>Rendement Ƞw,gen,gi op Hs</t>
  </si>
  <si>
    <t>-</t>
  </si>
  <si>
    <t>resultaat</t>
  </si>
  <si>
    <t>Warmteopwekker</t>
  </si>
  <si>
    <t>Tussenresultaat</t>
  </si>
  <si>
    <t>Warmtebehoefte QH;dis;nren;an =15800 MJ/jaar</t>
  </si>
  <si>
    <t>Warmtebehoefte QH;dis;nren;an = 17700 MJ/jaar</t>
  </si>
  <si>
    <t>Rendement Ƞw,gen,g</t>
  </si>
  <si>
    <t>Berekende warmtebehoefte verwarming (QH;nod;in)</t>
  </si>
  <si>
    <t>Berekende bruto warmtapwaterbehoefte (Qw;dis;nren)</t>
  </si>
  <si>
    <t>https://mijn.bcrg.nl/media/documents/2014/GG/20140659GG.pdf</t>
  </si>
  <si>
    <t>20140659GG</t>
  </si>
  <si>
    <t>Warmtebehoefte QH;dis;nren;an &gt;35000 MJ/jaar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</si>
</sst>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/>
    <xf numFmtId="3" fontId="0" fillId="0" borderId="4" xfId="0" applyNumberFormat="1" applyBorder="1"/>
    <xf numFmtId="3" fontId="0" fillId="0" borderId="5" xfId="0" applyNumberFormat="1" applyBorder="1"/>
    <xf numFmtId="164" fontId="1" fillId="2" borderId="0" xfId="0" applyNumberFormat="1" applyFont="1" applyFill="1"/>
    <xf numFmtId="0" fontId="0" fillId="0" borderId="0" xfId="0" quotePrefix="1"/>
    <xf numFmtId="164" fontId="1" fillId="3" borderId="0" xfId="0" applyNumberFormat="1" applyFont="1" applyFill="1"/>
    <xf numFmtId="4" fontId="1" fillId="4" borderId="2" xfId="0" applyNumberFormat="1" applyFont="1" applyFill="1" applyBorder="1"/>
    <xf numFmtId="4" fontId="1" fillId="4" borderId="3" xfId="0" applyNumberFormat="1" applyFont="1" applyFill="1" applyBorder="1"/>
    <xf numFmtId="0" fontId="0" fillId="0" borderId="0" xfId="0" applyAlignment="1">
      <alignment horizontal="left"/>
    </xf>
    <xf numFmtId="0" fontId="2" fillId="0" borderId="1" xfId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114300</xdr:rowOff>
    </xdr:from>
    <xdr:to>
      <xdr:col>13</xdr:col>
      <xdr:colOff>373225</xdr:colOff>
      <xdr:row>77</xdr:row>
      <xdr:rowOff>134390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6CCCBC8A-AB7D-24EC-E516-7032272EC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29500"/>
          <a:ext cx="12536650" cy="744959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161925</xdr:colOff>
      <xdr:row>20</xdr:row>
      <xdr:rowOff>123825</xdr:rowOff>
    </xdr:from>
    <xdr:to>
      <xdr:col>13</xdr:col>
      <xdr:colOff>563729</xdr:colOff>
      <xdr:row>45</xdr:row>
      <xdr:rowOff>38753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E2D633D3-56E8-781F-93BA-6615E6235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925" y="4010025"/>
          <a:ext cx="12565229" cy="467742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7</xdr:col>
      <xdr:colOff>561975</xdr:colOff>
      <xdr:row>1</xdr:row>
      <xdr:rowOff>0</xdr:rowOff>
    </xdr:from>
    <xdr:to>
      <xdr:col>20</xdr:col>
      <xdr:colOff>172540</xdr:colOff>
      <xdr:row>47</xdr:row>
      <xdr:rowOff>39339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C5410C23-DD3C-8F84-91D5-84C0C824C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01075" y="190500"/>
          <a:ext cx="7811590" cy="887853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24</xdr:row>
      <xdr:rowOff>85725</xdr:rowOff>
    </xdr:from>
    <xdr:to>
      <xdr:col>14</xdr:col>
      <xdr:colOff>449390</xdr:colOff>
      <xdr:row>45</xdr:row>
      <xdr:rowOff>181547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31C7B35C-4FFF-AC96-3ABA-E66A5043F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4695825"/>
          <a:ext cx="12288965" cy="409632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133350</xdr:colOff>
      <xdr:row>14</xdr:row>
      <xdr:rowOff>85725</xdr:rowOff>
    </xdr:from>
    <xdr:to>
      <xdr:col>14</xdr:col>
      <xdr:colOff>363738</xdr:colOff>
      <xdr:row>39</xdr:row>
      <xdr:rowOff>57811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37BB1F9C-72FF-32A7-A285-CFC034B7C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2790825"/>
          <a:ext cx="12812913" cy="473458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</xdr:col>
      <xdr:colOff>114300</xdr:colOff>
      <xdr:row>1</xdr:row>
      <xdr:rowOff>104775</xdr:rowOff>
    </xdr:from>
    <xdr:to>
      <xdr:col>18</xdr:col>
      <xdr:colOff>477190</xdr:colOff>
      <xdr:row>17</xdr:row>
      <xdr:rowOff>133785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767AD1A-796A-3213-7E6B-65CD0640F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00" y="295275"/>
          <a:ext cx="6735115" cy="311511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jn.bcrg.nl/media/documents/2020/GG/20191457GG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ijn.bcrg.nl/media/documents/2014/GG/20140659G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0E0DB-CE7C-48D9-8F85-E103E076645C}">
  <dimension ref="A1:H25"/>
  <sheetViews>
    <sheetView workbookViewId="0">
      <selection activeCell="C20" sqref="C20"/>
    </sheetView>
  </sheetViews>
  <sheetFormatPr defaultRowHeight="15" x14ac:dyDescent="0.25"/>
  <cols>
    <col min="1" max="1" width="49.85546875" bestFit="1" customWidth="1"/>
    <col min="2" max="2" width="18.28515625" bestFit="1" customWidth="1"/>
    <col min="3" max="3" width="10.5703125" customWidth="1"/>
    <col min="6" max="6" width="12.28515625" bestFit="1" customWidth="1"/>
    <col min="7" max="7" width="14.140625" customWidth="1"/>
    <col min="9" max="9" width="13.28515625" customWidth="1"/>
  </cols>
  <sheetData>
    <row r="1" spans="1:8" x14ac:dyDescent="0.25">
      <c r="A1" t="s">
        <v>0</v>
      </c>
      <c r="B1" s="11"/>
      <c r="C1" s="11"/>
      <c r="D1" s="11"/>
      <c r="E1" s="11"/>
      <c r="F1" s="11"/>
      <c r="G1" s="11"/>
      <c r="H1" s="11"/>
    </row>
    <row r="2" spans="1:8" x14ac:dyDescent="0.25">
      <c r="A2" s="2" t="s">
        <v>1</v>
      </c>
      <c r="B2" s="2" t="s">
        <v>2</v>
      </c>
      <c r="C2" s="12" t="s">
        <v>3</v>
      </c>
      <c r="D2" s="13"/>
      <c r="E2" s="13"/>
      <c r="F2" s="13"/>
      <c r="G2" s="13"/>
      <c r="H2" s="13"/>
    </row>
    <row r="3" spans="1:8" ht="15.75" thickBot="1" x14ac:dyDescent="0.3">
      <c r="C3" s="1"/>
      <c r="D3" s="1"/>
      <c r="E3" s="1"/>
      <c r="F3" s="1"/>
      <c r="G3" s="1"/>
      <c r="H3" s="1"/>
    </row>
    <row r="4" spans="1:8" x14ac:dyDescent="0.25">
      <c r="A4" t="s">
        <v>20</v>
      </c>
      <c r="B4" t="s">
        <v>5</v>
      </c>
      <c r="C4" s="9">
        <v>7404.08</v>
      </c>
      <c r="D4" t="s">
        <v>6</v>
      </c>
    </row>
    <row r="5" spans="1:8" ht="15.75" thickBot="1" x14ac:dyDescent="0.3">
      <c r="A5" t="s">
        <v>19</v>
      </c>
      <c r="B5" t="s">
        <v>5</v>
      </c>
      <c r="C5" s="10">
        <v>16714.3</v>
      </c>
      <c r="D5" t="s">
        <v>6</v>
      </c>
    </row>
    <row r="6" spans="1:8" x14ac:dyDescent="0.25">
      <c r="C6" s="3"/>
    </row>
    <row r="7" spans="1:8" x14ac:dyDescent="0.25">
      <c r="C7" s="3"/>
    </row>
    <row r="8" spans="1:8" ht="15.75" thickBot="1" x14ac:dyDescent="0.3">
      <c r="A8" s="3" t="s">
        <v>16</v>
      </c>
      <c r="B8" s="3" t="s">
        <v>8</v>
      </c>
      <c r="D8" s="3"/>
      <c r="E8" s="3"/>
    </row>
    <row r="9" spans="1:8" ht="15.75" thickBot="1" x14ac:dyDescent="0.3">
      <c r="A9" t="s">
        <v>9</v>
      </c>
      <c r="B9" t="s">
        <v>10</v>
      </c>
      <c r="C9" s="4">
        <v>6500</v>
      </c>
      <c r="D9" s="5">
        <v>9000</v>
      </c>
      <c r="E9" t="s">
        <v>6</v>
      </c>
    </row>
    <row r="10" spans="1:8" x14ac:dyDescent="0.25">
      <c r="A10" t="s">
        <v>18</v>
      </c>
      <c r="B10" t="s">
        <v>10</v>
      </c>
      <c r="C10" s="6">
        <v>1.0249999999999999</v>
      </c>
      <c r="D10" s="6">
        <v>1</v>
      </c>
      <c r="E10" s="7" t="s">
        <v>12</v>
      </c>
    </row>
    <row r="12" spans="1:8" ht="15.75" thickBot="1" x14ac:dyDescent="0.3">
      <c r="A12" s="3" t="s">
        <v>17</v>
      </c>
      <c r="B12" s="3" t="s">
        <v>8</v>
      </c>
      <c r="D12" s="3"/>
      <c r="E12" s="3"/>
    </row>
    <row r="13" spans="1:8" ht="15.75" thickBot="1" x14ac:dyDescent="0.3">
      <c r="A13" t="s">
        <v>9</v>
      </c>
      <c r="B13" t="s">
        <v>10</v>
      </c>
      <c r="C13" s="4">
        <v>6500</v>
      </c>
      <c r="D13" s="5">
        <v>9000</v>
      </c>
      <c r="E13" t="s">
        <v>6</v>
      </c>
    </row>
    <row r="14" spans="1:8" x14ac:dyDescent="0.25">
      <c r="A14" t="s">
        <v>18</v>
      </c>
      <c r="B14" t="s">
        <v>10</v>
      </c>
      <c r="C14" s="6">
        <v>1.05</v>
      </c>
      <c r="D14" s="6">
        <v>1.25</v>
      </c>
      <c r="E14" s="7" t="s">
        <v>12</v>
      </c>
    </row>
    <row r="15" spans="1:8" ht="15.75" thickBot="1" x14ac:dyDescent="0.3">
      <c r="G15" s="3"/>
    </row>
    <row r="16" spans="1:8" ht="15.75" thickBot="1" x14ac:dyDescent="0.3">
      <c r="A16" s="3" t="s">
        <v>14</v>
      </c>
      <c r="B16" t="s">
        <v>10</v>
      </c>
      <c r="C16" s="4">
        <v>15800</v>
      </c>
      <c r="D16" s="5">
        <v>17700</v>
      </c>
      <c r="E16" t="s">
        <v>6</v>
      </c>
    </row>
    <row r="17" spans="1:5" x14ac:dyDescent="0.25">
      <c r="A17" t="s">
        <v>18</v>
      </c>
      <c r="B17" t="s">
        <v>15</v>
      </c>
      <c r="C17" s="6">
        <f>_xlfn.FORECAST.LINEAR($C$4,C10:D10,$C$9:$D$9)</f>
        <v>1.0159592</v>
      </c>
      <c r="D17" s="6">
        <f>_xlfn.FORECAST.LINEAR($C$4,C14:D14,$C$13:$D$13)</f>
        <v>1.1223263999999999</v>
      </c>
      <c r="E17" s="7" t="s">
        <v>12</v>
      </c>
    </row>
    <row r="20" spans="1:5" x14ac:dyDescent="0.25">
      <c r="A20" t="s">
        <v>18</v>
      </c>
      <c r="B20" t="s">
        <v>13</v>
      </c>
      <c r="C20" s="8">
        <f>_xlfn.FORECAST.LINEAR(C5,C17:D17,$C$16:$D$16)</f>
        <v>1.0671442162947367</v>
      </c>
      <c r="E20" s="7" t="s">
        <v>12</v>
      </c>
    </row>
    <row r="25" spans="1:5" x14ac:dyDescent="0.25">
      <c r="A25" s="3"/>
    </row>
  </sheetData>
  <mergeCells count="2">
    <mergeCell ref="B1:H1"/>
    <mergeCell ref="C2:H2"/>
  </mergeCells>
  <hyperlinks>
    <hyperlink ref="C2" r:id="rId1" xr:uid="{7DC49684-4E3C-41AF-9F28-810EF5386E57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CB43-439D-4618-9AFE-974DFAD545D1}">
  <dimension ref="A1:H18"/>
  <sheetViews>
    <sheetView tabSelected="1" workbookViewId="0">
      <selection activeCell="A9" sqref="A9"/>
    </sheetView>
  </sheetViews>
  <sheetFormatPr defaultRowHeight="15" x14ac:dyDescent="0.25"/>
  <cols>
    <col min="1" max="1" width="47" customWidth="1"/>
    <col min="2" max="2" width="18.28515625" bestFit="1" customWidth="1"/>
    <col min="3" max="3" width="10.5703125" customWidth="1"/>
    <col min="6" max="6" width="12.28515625" bestFit="1" customWidth="1"/>
    <col min="7" max="7" width="14.140625" customWidth="1"/>
    <col min="9" max="9" width="13.28515625" customWidth="1"/>
  </cols>
  <sheetData>
    <row r="1" spans="1:8" x14ac:dyDescent="0.25">
      <c r="A1" t="s">
        <v>0</v>
      </c>
      <c r="B1" s="11"/>
      <c r="C1" s="11"/>
      <c r="D1" s="11"/>
      <c r="E1" s="11"/>
      <c r="F1" s="11"/>
      <c r="G1" s="11"/>
      <c r="H1" s="11"/>
    </row>
    <row r="2" spans="1:8" x14ac:dyDescent="0.25">
      <c r="A2" s="2" t="s">
        <v>1</v>
      </c>
      <c r="B2" s="2" t="s">
        <v>22</v>
      </c>
      <c r="C2" s="12" t="s">
        <v>21</v>
      </c>
      <c r="D2" s="13"/>
      <c r="E2" s="13"/>
      <c r="F2" s="13"/>
      <c r="G2" s="13"/>
      <c r="H2" s="13"/>
    </row>
    <row r="3" spans="1:8" ht="15.75" thickBot="1" x14ac:dyDescent="0.3">
      <c r="C3" s="1"/>
      <c r="D3" s="1"/>
      <c r="E3" s="1"/>
      <c r="F3" s="1"/>
      <c r="G3" s="1"/>
      <c r="H3" s="1"/>
    </row>
    <row r="4" spans="1:8" x14ac:dyDescent="0.25">
      <c r="A4" t="s">
        <v>4</v>
      </c>
      <c r="B4" t="s">
        <v>5</v>
      </c>
      <c r="C4" s="9">
        <v>8520.3700000000008</v>
      </c>
      <c r="D4" t="s">
        <v>6</v>
      </c>
    </row>
    <row r="5" spans="1:8" ht="15.75" thickBot="1" x14ac:dyDescent="0.3">
      <c r="A5" t="s">
        <v>7</v>
      </c>
      <c r="B5" t="s">
        <v>5</v>
      </c>
      <c r="C5" s="10">
        <v>66789.66</v>
      </c>
      <c r="D5" t="s">
        <v>6</v>
      </c>
    </row>
    <row r="6" spans="1:8" x14ac:dyDescent="0.25">
      <c r="C6" s="3"/>
    </row>
    <row r="7" spans="1:8" x14ac:dyDescent="0.25">
      <c r="C7" s="3"/>
    </row>
    <row r="8" spans="1:8" ht="15.75" thickBot="1" x14ac:dyDescent="0.3">
      <c r="A8" s="3" t="s">
        <v>23</v>
      </c>
      <c r="B8" s="3" t="s">
        <v>8</v>
      </c>
      <c r="D8" s="3"/>
      <c r="E8" s="3"/>
    </row>
    <row r="9" spans="1:8" ht="15.75" thickBot="1" x14ac:dyDescent="0.3">
      <c r="A9" t="s">
        <v>9</v>
      </c>
      <c r="B9" t="s">
        <v>10</v>
      </c>
      <c r="C9" s="4">
        <v>6500</v>
      </c>
      <c r="D9" s="5">
        <v>9000</v>
      </c>
      <c r="E9" t="s">
        <v>6</v>
      </c>
    </row>
    <row r="10" spans="1:8" x14ac:dyDescent="0.25">
      <c r="A10" t="s">
        <v>11</v>
      </c>
      <c r="B10" t="s">
        <v>10</v>
      </c>
      <c r="C10" s="6">
        <v>0.97499999999999998</v>
      </c>
      <c r="D10" s="6">
        <v>1</v>
      </c>
      <c r="E10" s="7" t="s">
        <v>12</v>
      </c>
    </row>
    <row r="13" spans="1:8" x14ac:dyDescent="0.25">
      <c r="A13" t="s">
        <v>11</v>
      </c>
      <c r="B13" t="s">
        <v>13</v>
      </c>
      <c r="C13" s="8">
        <f>_xlfn.FORECAST.LINEAR($C$4,C10:D10,$C$9:$D$9)</f>
        <v>0.99520370000000002</v>
      </c>
      <c r="E13" s="7" t="s">
        <v>12</v>
      </c>
    </row>
    <row r="18" spans="1:1" x14ac:dyDescent="0.25">
      <c r="A18" s="3"/>
    </row>
  </sheetData>
  <mergeCells count="2">
    <mergeCell ref="B1:H1"/>
    <mergeCell ref="C2:H2"/>
  </mergeCells>
  <hyperlinks>
    <hyperlink ref="C2" r:id="rId1" xr:uid="{16B206F2-796E-4539-A969-452528BADECA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B604DA1BDE0745849AE933F15582BA" ma:contentTypeVersion="29" ma:contentTypeDescription="Create a new document." ma:contentTypeScope="" ma:versionID="d89912ea17fd2963cb12fde18add839d">
  <xsd:schema xmlns:xsd="http://www.w3.org/2001/XMLSchema" xmlns:xs="http://www.w3.org/2001/XMLSchema" xmlns:p="http://schemas.microsoft.com/office/2006/metadata/properties" xmlns:ns2="d8d4710a-81e3-47fc-9e87-09d076e512d2" xmlns:ns3="7c47f549-f801-4997-80a9-593a5792102c" targetNamespace="http://schemas.microsoft.com/office/2006/metadata/properties" ma:root="true" ma:fieldsID="3aa32651de28f8ed61f7c8a4fc366398" ns2:_="" ns3:_="">
    <xsd:import namespace="d8d4710a-81e3-47fc-9e87-09d076e512d2"/>
    <xsd:import namespace="7c47f549-f801-4997-80a9-593a579210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4710a-81e3-47fc-9e87-09d076e512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7" nillable="true" ma:displayName="Tags" ma:internalName="MediaServiceAutoTags" ma:readOnly="true">
      <xsd:simpleType>
        <xsd:restriction base="dms:Text"/>
      </xsd:simpleType>
    </xsd:element>
    <xsd:element name="MediaServiceOCR" ma:index="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description="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331c868-91eb-431c-9934-8d5adddbe3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7f549-f801-4997-80a9-593a57921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811799a-7fd9-440b-9155-7ed29be869cb}" ma:internalName="TaxCatchAll" ma:showField="CatchAllData" ma:web="7c47f549-f801-4997-80a9-593a57921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47f549-f801-4997-80a9-593a5792102c" xsi:nil="true"/>
    <lcf76f155ced4ddcb4097134ff3c332f xmlns="d8d4710a-81e3-47fc-9e87-09d076e512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0C6A4A-9983-4790-989D-893CDF9E92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2C85E1-887D-43C7-84B4-E3599D827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d4710a-81e3-47fc-9e87-09d076e512d2"/>
    <ds:schemaRef ds:uri="7c47f549-f801-4997-80a9-593a57921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DB9B6-2AE4-488D-85A2-5F9E8CF9745A}">
  <ds:schemaRefs>
    <ds:schemaRef ds:uri="http://schemas.microsoft.com/office/2006/metadata/properties"/>
    <ds:schemaRef ds:uri="http://schemas.microsoft.com/office/infopath/2007/PartnerControls"/>
    <ds:schemaRef ds:uri="7c47f549-f801-4997-80a9-593a5792102c"/>
    <ds:schemaRef ds:uri="d8d4710a-81e3-47fc-9e87-09d076e512d2"/>
  </ds:schemaRefs>
</ds:datastoreItem>
</file>

<file path=docMetadata/LabelInfo.xml><?xml version="1.0" encoding="utf-8"?>
<clbl:labelList xmlns:clbl="http://schemas.microsoft.com/office/2020/mipLabelMetadata">
  <clbl:label id="{c475547b-8389-49bd-8847-3c0ef0b9e181}" enabled="0" method="" siteId="{c475547b-8389-49bd-8847-3c0ef0b9e18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20191457GGTPWB</vt:lpstr>
      <vt:lpstr>20140659GG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Marjanka Wolvers</dc:creator>
  <cp:lastModifiedBy>Marjanka Wolvers</cp:lastModifiedBy>
  <dcterms:created xsi:type="dcterms:W3CDTF">2025-07-02T12:24:26Z</dcterms:created>
  <dcterms:modified xsi:type="dcterms:W3CDTF">2025-07-02T20:55:46Z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0x01010034B604DA1BDE0745849AE933F15582BA</vt:lpwstr>
  </property>
  <property fmtid="{D5CDD505-2E9C-101B-9397-08002B2CF9AE}" pid="3" name="MediaServiceImageTags">
    <vt:lpwstr/>
  </property>
</Properties>
</file>